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 - Copy\Erajshtakan dprocner+\"/>
    </mc:Choice>
  </mc:AlternateContent>
  <bookViews>
    <workbookView xWindow="0" yWindow="0" windowWidth="20400" windowHeight="7752" firstSheet="2" activeTab="2"/>
  </bookViews>
  <sheets>
    <sheet name="Hastiqacucak " sheetId="26" state="hidden" r:id="rId1"/>
    <sheet name="Hamematakan" sheetId="29" state="hidden" r:id="rId2"/>
    <sheet name="Hastiqacucak  (2)" sheetId="30" r:id="rId3"/>
  </sheets>
  <definedNames>
    <definedName name="_xlnm.Print_Area" localSheetId="1">Hamematakan!$A$1:$K$24</definedName>
    <definedName name="_xlnm.Print_Area" localSheetId="0">'Hastiqacucak '!$A$1:$E$29</definedName>
    <definedName name="_xlnm.Print_Area" localSheetId="2">'Hastiqacucak  (2)'!$A$1:$E$29</definedName>
  </definedNames>
  <calcPr calcId="152511"/>
</workbook>
</file>

<file path=xl/calcChain.xml><?xml version="1.0" encoding="utf-8"?>
<calcChain xmlns="http://schemas.openxmlformats.org/spreadsheetml/2006/main">
  <c r="E24" i="30" l="1"/>
  <c r="E23" i="30"/>
  <c r="E22" i="30"/>
  <c r="E21" i="30"/>
  <c r="E20" i="30"/>
  <c r="E19" i="30"/>
  <c r="E18" i="30"/>
  <c r="E17" i="30"/>
  <c r="E16" i="30"/>
  <c r="E15" i="30"/>
  <c r="E14" i="30"/>
  <c r="E13" i="30"/>
  <c r="E12" i="30"/>
  <c r="C25" i="30"/>
  <c r="L10" i="29"/>
  <c r="M10" i="29"/>
  <c r="N10" i="29" s="1"/>
  <c r="O10" i="29" s="1"/>
  <c r="L11" i="29"/>
  <c r="M11" i="29" s="1"/>
  <c r="N11" i="29" s="1"/>
  <c r="O11" i="29" s="1"/>
  <c r="L12" i="29"/>
  <c r="M12" i="29"/>
  <c r="N12" i="29" s="1"/>
  <c r="O12" i="29" s="1"/>
  <c r="L13" i="29"/>
  <c r="M13" i="29" s="1"/>
  <c r="N13" i="29" s="1"/>
  <c r="O13" i="29" s="1"/>
  <c r="L14" i="29"/>
  <c r="M14" i="29"/>
  <c r="N14" i="29" s="1"/>
  <c r="O14" i="29" s="1"/>
  <c r="L15" i="29"/>
  <c r="M15" i="29" s="1"/>
  <c r="N15" i="29" s="1"/>
  <c r="O15" i="29" s="1"/>
  <c r="L16" i="29"/>
  <c r="M16" i="29"/>
  <c r="N16" i="29" s="1"/>
  <c r="O16" i="29" s="1"/>
  <c r="L17" i="29"/>
  <c r="M17" i="29" s="1"/>
  <c r="N17" i="29" s="1"/>
  <c r="O17" i="29" s="1"/>
  <c r="L18" i="29"/>
  <c r="M18" i="29"/>
  <c r="N18" i="29" s="1"/>
  <c r="O18" i="29" s="1"/>
  <c r="L19" i="29"/>
  <c r="M19" i="29" s="1"/>
  <c r="N19" i="29" s="1"/>
  <c r="O19" i="29" s="1"/>
  <c r="L20" i="29"/>
  <c r="M20" i="29"/>
  <c r="N20" i="29" s="1"/>
  <c r="O20" i="29" s="1"/>
  <c r="L21" i="29"/>
  <c r="M21" i="29" s="1"/>
  <c r="N21" i="29" s="1"/>
  <c r="O21" i="29" s="1"/>
  <c r="L22" i="29"/>
  <c r="M22" i="29"/>
  <c r="N22" i="29" s="1"/>
  <c r="O22" i="29" s="1"/>
  <c r="P22" i="29"/>
  <c r="L9" i="29"/>
  <c r="M9" i="29" s="1"/>
  <c r="N9" i="29" s="1"/>
  <c r="O9" i="29" s="1"/>
  <c r="E21" i="29"/>
  <c r="E20" i="29"/>
  <c r="E19" i="29"/>
  <c r="E18" i="29"/>
  <c r="E17" i="29"/>
  <c r="E16" i="29"/>
  <c r="E15" i="29"/>
  <c r="E14" i="29"/>
  <c r="E13" i="29"/>
  <c r="E12" i="29"/>
  <c r="E11" i="29"/>
  <c r="E10" i="29"/>
  <c r="E9" i="29"/>
  <c r="E25" i="30" l="1"/>
  <c r="E15" i="26"/>
  <c r="I11" i="29"/>
  <c r="J11" i="29"/>
  <c r="P11" i="29" s="1"/>
  <c r="I12" i="29"/>
  <c r="J12" i="29"/>
  <c r="P12" i="29" s="1"/>
  <c r="H11" i="29"/>
  <c r="K11" i="29" s="1"/>
  <c r="H18" i="29"/>
  <c r="F22" i="29"/>
  <c r="C22" i="29"/>
  <c r="J21" i="29"/>
  <c r="P21" i="29" s="1"/>
  <c r="I21" i="29"/>
  <c r="H21" i="29"/>
  <c r="K21" i="29" s="1"/>
  <c r="J20" i="29"/>
  <c r="P20" i="29" s="1"/>
  <c r="I20" i="29"/>
  <c r="H20" i="29"/>
  <c r="K20" i="29" s="1"/>
  <c r="J19" i="29"/>
  <c r="P19" i="29" s="1"/>
  <c r="I19" i="29"/>
  <c r="H19" i="29"/>
  <c r="K19" i="29" s="1"/>
  <c r="J18" i="29"/>
  <c r="P18" i="29" s="1"/>
  <c r="I18" i="29"/>
  <c r="K18" i="29"/>
  <c r="J17" i="29"/>
  <c r="P17" i="29" s="1"/>
  <c r="I17" i="29"/>
  <c r="H17" i="29"/>
  <c r="J16" i="29"/>
  <c r="P16" i="29" s="1"/>
  <c r="I16" i="29"/>
  <c r="H16" i="29"/>
  <c r="K16" i="29" s="1"/>
  <c r="J15" i="29"/>
  <c r="P15" i="29" s="1"/>
  <c r="I15" i="29"/>
  <c r="H15" i="29"/>
  <c r="K15" i="29" s="1"/>
  <c r="J14" i="29"/>
  <c r="P14" i="29" s="1"/>
  <c r="I14" i="29"/>
  <c r="H14" i="29"/>
  <c r="K14" i="29" s="1"/>
  <c r="J13" i="29"/>
  <c r="P13" i="29" s="1"/>
  <c r="I13" i="29"/>
  <c r="H13" i="29"/>
  <c r="K13" i="29" s="1"/>
  <c r="H12" i="29"/>
  <c r="K12" i="29" s="1"/>
  <c r="J10" i="29"/>
  <c r="P10" i="29" s="1"/>
  <c r="I10" i="29"/>
  <c r="H10" i="29"/>
  <c r="K10" i="29" s="1"/>
  <c r="J9" i="29"/>
  <c r="P9" i="29" s="1"/>
  <c r="I9" i="29"/>
  <c r="H9" i="29"/>
  <c r="E22" i="29"/>
  <c r="C26" i="26"/>
  <c r="E25" i="26"/>
  <c r="E24" i="26"/>
  <c r="E23" i="26"/>
  <c r="E22" i="26"/>
  <c r="E21" i="26"/>
  <c r="E20" i="26"/>
  <c r="E19" i="26"/>
  <c r="E18" i="26"/>
  <c r="E17" i="26"/>
  <c r="E16" i="26"/>
  <c r="E14" i="26"/>
  <c r="E13" i="26"/>
  <c r="E26" i="26"/>
  <c r="K17" i="29"/>
  <c r="H22" i="29" l="1"/>
  <c r="K9" i="29"/>
  <c r="I22" i="29"/>
  <c r="K22" i="29"/>
</calcChain>
</file>

<file path=xl/sharedStrings.xml><?xml version="1.0" encoding="utf-8"?>
<sst xmlns="http://schemas.openxmlformats.org/spreadsheetml/2006/main" count="95" uniqueCount="48">
  <si>
    <t>դրամ</t>
  </si>
  <si>
    <t>Տնօրեն</t>
  </si>
  <si>
    <t>Տնտեսվար</t>
  </si>
  <si>
    <t>Գործավար</t>
  </si>
  <si>
    <t>Էլեկտրիկ-փականագործ</t>
  </si>
  <si>
    <t>Դռնապահ</t>
  </si>
  <si>
    <t>Հավաքարար</t>
  </si>
  <si>
    <t>Գրադարանավար</t>
  </si>
  <si>
    <t>Հաշվետար</t>
  </si>
  <si>
    <t>Հաստատված է</t>
  </si>
  <si>
    <t>Երևանի քաղաքապետի</t>
  </si>
  <si>
    <t xml:space="preserve">  ՀԱՍՏԻՔԱՑՈՒՑԱԿԸ ԵՎ ՊԱՇՏՈՆԱՅԻՆ ԴՐՈՒՅՔԱՉԱՓԵՐԸ </t>
  </si>
  <si>
    <t>Պաշտոնային դրույքաչափը</t>
  </si>
  <si>
    <t>Տարբերություն</t>
  </si>
  <si>
    <t>ՀԱՄԵՄԱՏԱԿԱՆ ՏԵՂԵԿԱՆՔ</t>
  </si>
  <si>
    <t>ՀԱՍՏԻՔԱՑՈՒՑԱԿԻ ԵՎ ՊԱՇՏՈՆԱՅԻՆ ԴՐՈՒՅՔԱՉԱՓԵՐԻ ՎԵՐԱԲԵՐՅԱԼ</t>
  </si>
  <si>
    <t>ՀՀ</t>
  </si>
  <si>
    <t>Հաստիքների անվանումը</t>
  </si>
  <si>
    <t>Գործող</t>
  </si>
  <si>
    <t>Նախատեսվող</t>
  </si>
  <si>
    <t>Հաստիքային միավորների քանակը</t>
  </si>
  <si>
    <t>Հաստիքի ամսական պաշտոնային դրույքաչափը</t>
  </si>
  <si>
    <t>«ԵՐԵՎԱՆԻ Մ. ՄԻՐԶՈՅԱՆԻ ԱՆՎԱՆ ԵՐԱԺՇՏԱԿԱՆ ԴՊՐՈՑ»  ՀԱՄԱՅՆՔԱՅԻՆ ՈՉ ԱՌԵՎՏՐԱՅԻՆ ԿԱԶՄԱԿԵՐՊՈՒԹՅԱՆ</t>
  </si>
  <si>
    <t>Պահակ</t>
  </si>
  <si>
    <t>Փոխտնօրեն</t>
  </si>
  <si>
    <t>Գլխավոր հաշվապահ</t>
  </si>
  <si>
    <t>հ/հ</t>
  </si>
  <si>
    <t>Ընդամենը ամսական աշխատավարձը</t>
  </si>
  <si>
    <t>Ընդամենը</t>
  </si>
  <si>
    <t>N ----------- - Ա որոշմամբ</t>
  </si>
  <si>
    <t>Գործիք լարող</t>
  </si>
  <si>
    <t>Ընդամենը 
ամսական աշխատավարձը</t>
  </si>
  <si>
    <t>«ԵՐԵՎԱՆԻ Մ. ՄԻՐԶՈՅԱՆԻ ԱՆՎԱՆ ԵՐԱԺՇՏԱԿԱՆ ԴՊՐՈՑ» 
ՀԱՄԱՅՆՔԱՅԻՆ ՈՉ ԱՌԵՎՏՐԱՅԻՆ ԿԱԶՄԱԿԵՐՊՈՒԹՅԱՆ</t>
  </si>
  <si>
    <t>«--------» ------------ 2022թ.</t>
  </si>
  <si>
    <t>Հավելված</t>
  </si>
  <si>
    <t>Կազմակերպիչ</t>
  </si>
  <si>
    <t>ԵՐԵՎԱՆԻ ՔԱՂԱՔԱՊԵՏ՝</t>
  </si>
  <si>
    <t>Հ. ՍԱՐԳՍՅԱՆ</t>
  </si>
  <si>
    <t xml:space="preserve">Հաստատված է </t>
  </si>
  <si>
    <t>_____. _____. 2023թ.</t>
  </si>
  <si>
    <t>հ. __________- Ա որոշմամբ</t>
  </si>
  <si>
    <t>Հավելված 1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</si>
  <si>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</si>
  <si>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ՀՐԱՉՅԱ ՍԱՐԳՍՅԱՆ</t>
  </si>
  <si>
    <t>ՏՆՕՐԵՆ՝</t>
  </si>
  <si>
    <t>/անուն, ազգանուն/</t>
  </si>
  <si>
    <t>ԳԼԽԱՎՈՐ ՀԱՇՎԱՊԱՀ՝</t>
  </si>
  <si>
    <t xml:space="preserve">                                                    Կ.Տ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</si>
</sst>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0"/>
      <name val="Arial"/>
      <charset val="204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sz val="10"/>
      <color indexed="8"/>
      <name val="GHEA Grapalat"/>
      <family val="3"/>
    </font>
    <font>
      <i/>
      <sz val="10"/>
      <name val="GHEA Grapalat"/>
      <family val="3"/>
    </font>
    <font>
      <sz val="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3">
    <xf numFmtId="0" fontId="0" fillId="0" borderId="0" xfId="0"/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0" fontId="6" fillId="2" borderId="0" xfId="0" applyFont="1" applyFill="1" applyBorder="1" applyAlignment="1">
      <alignment vertical="top"/>
    </xf>
    <xf numFmtId="0" fontId="2" fillId="0" borderId="0" xfId="0" applyFont="1"/>
    <xf numFmtId="0" fontId="6" fillId="0" borderId="0" xfId="0" applyFont="1" applyBorder="1" applyAlignment="1"/>
    <xf numFmtId="0" fontId="6" fillId="3" borderId="0" xfId="0" applyFont="1" applyFill="1" applyBorder="1" applyAlignment="1"/>
    <xf numFmtId="0" fontId="6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4" borderId="0" xfId="0" applyFont="1" applyFill="1"/>
    <xf numFmtId="0" fontId="2" fillId="0" borderId="0" xfId="0" applyFont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0" xfId="0" applyFont="1"/>
    <xf numFmtId="0" fontId="6" fillId="0" borderId="0" xfId="0" applyFont="1" applyAlignment="1">
      <alignment vertical="center"/>
    </xf>
    <xf numFmtId="0" fontId="6" fillId="3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3" borderId="0" xfId="0" applyFont="1" applyFill="1" applyAlignment="1">
      <alignment vertical="center"/>
    </xf>
    <xf numFmtId="0" fontId="6" fillId="0" borderId="0" xfId="0" applyFont="1"/>
    <xf numFmtId="0" fontId="8" fillId="3" borderId="0" xfId="0" applyFont="1" applyFill="1"/>
    <xf numFmtId="0" fontId="8" fillId="0" borderId="0" xfId="0" applyFont="1" applyAlignment="1">
      <alignment horizontal="center"/>
    </xf>
    <xf numFmtId="0" fontId="2" fillId="3" borderId="0" xfId="0" applyFont="1" applyFill="1"/>
    <xf numFmtId="3" fontId="4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0" borderId="0" xfId="0" applyFont="1"/>
    <xf numFmtId="4" fontId="4" fillId="0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right" vertical="center"/>
    </xf>
    <xf numFmtId="0" fontId="4" fillId="0" borderId="0" xfId="0" applyFont="1" applyAlignment="1" applyProtection="1">
      <alignment horizontal="right" vertical="center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5" fillId="0" borderId="0" xfId="2" applyFont="1" applyFill="1" applyAlignment="1">
      <alignment horizontal="left" vertical="center" wrapText="1"/>
    </xf>
    <xf numFmtId="0" fontId="4" fillId="0" borderId="0" xfId="2" applyFont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0" fontId="4" fillId="0" borderId="0" xfId="0" applyFont="1" applyAlignment="1" applyProtection="1">
      <alignment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horizontal="left" vertical="center"/>
      <protection hidden="1"/>
    </xf>
    <xf numFmtId="0" fontId="10" fillId="0" borderId="5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7" fillId="0" borderId="0" xfId="0" applyFont="1" applyFill="1" applyBorder="1" applyAlignment="1">
      <alignment horizontal="left" vertical="center" wrapText="1"/>
    </xf>
    <xf numFmtId="0" fontId="5" fillId="0" borderId="0" xfId="2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view="pageBreakPreview" topLeftCell="A12" zoomScaleNormal="100" workbookViewId="0">
      <selection activeCell="A8" sqref="A8:XFD8"/>
    </sheetView>
  </sheetViews>
  <sheetFormatPr defaultColWidth="8.88671875" defaultRowHeight="17.399999999999999" x14ac:dyDescent="0.25"/>
  <cols>
    <col min="1" max="1" width="4.6640625" style="34" customWidth="1"/>
    <col min="2" max="2" width="37.6640625" style="54" customWidth="1"/>
    <col min="3" max="3" width="14.6640625" style="54" customWidth="1"/>
    <col min="4" max="4" width="16.5546875" style="54" customWidth="1"/>
    <col min="5" max="5" width="21.44140625" style="34" customWidth="1"/>
    <col min="6" max="6" width="8.88671875" style="34"/>
    <col min="7" max="7" width="9.109375" style="34" bestFit="1" customWidth="1"/>
    <col min="8" max="16384" width="8.88671875" style="34"/>
  </cols>
  <sheetData>
    <row r="1" spans="1:5" s="31" customFormat="1" ht="20.25" customHeight="1" x14ac:dyDescent="0.25">
      <c r="B1" s="32"/>
      <c r="C1" s="32"/>
      <c r="D1" s="32"/>
      <c r="E1" s="71" t="s">
        <v>34</v>
      </c>
    </row>
    <row r="2" spans="1:5" s="31" customFormat="1" ht="18" customHeight="1" x14ac:dyDescent="0.25">
      <c r="B2" s="32"/>
      <c r="C2" s="32"/>
      <c r="D2" s="32"/>
      <c r="E2" s="71" t="s">
        <v>9</v>
      </c>
    </row>
    <row r="3" spans="1:5" s="31" customFormat="1" ht="15" customHeight="1" x14ac:dyDescent="0.25">
      <c r="B3" s="32"/>
      <c r="C3" s="32"/>
      <c r="D3" s="32"/>
      <c r="E3" s="71" t="s">
        <v>10</v>
      </c>
    </row>
    <row r="4" spans="1:5" s="31" customFormat="1" ht="21" customHeight="1" x14ac:dyDescent="0.4">
      <c r="B4" s="33"/>
      <c r="C4" s="33"/>
      <c r="D4" s="33"/>
      <c r="E4" s="72" t="s">
        <v>33</v>
      </c>
    </row>
    <row r="5" spans="1:5" s="31" customFormat="1" ht="21" customHeight="1" x14ac:dyDescent="0.4">
      <c r="B5" s="33"/>
      <c r="C5" s="33"/>
      <c r="D5" s="33"/>
      <c r="E5" s="72" t="s">
        <v>29</v>
      </c>
    </row>
    <row r="6" spans="1:5" ht="31.5" customHeight="1" x14ac:dyDescent="0.25">
      <c r="B6" s="35"/>
      <c r="C6" s="35"/>
      <c r="D6" s="35"/>
    </row>
    <row r="7" spans="1:5" ht="43.5" customHeight="1" x14ac:dyDescent="0.25">
      <c r="A7" s="101" t="s">
        <v>32</v>
      </c>
      <c r="B7" s="101"/>
      <c r="C7" s="101"/>
      <c r="D7" s="101"/>
      <c r="E7" s="101"/>
    </row>
    <row r="8" spans="1:5" ht="25.5" customHeight="1" x14ac:dyDescent="0.25">
      <c r="A8" s="102" t="s">
        <v>11</v>
      </c>
      <c r="B8" s="102"/>
      <c r="C8" s="102"/>
      <c r="D8" s="102"/>
      <c r="E8" s="102"/>
    </row>
    <row r="9" spans="1:5" ht="12" customHeight="1" x14ac:dyDescent="0.25">
      <c r="A9" s="36"/>
      <c r="B9" s="36"/>
      <c r="C9" s="36"/>
      <c r="D9" s="36"/>
      <c r="E9" s="36"/>
    </row>
    <row r="10" spans="1:5" ht="19.5" customHeight="1" x14ac:dyDescent="0.4">
      <c r="A10" s="37"/>
      <c r="B10" s="38"/>
      <c r="C10" s="38"/>
      <c r="D10" s="38"/>
      <c r="E10" s="39" t="s">
        <v>0</v>
      </c>
    </row>
    <row r="11" spans="1:5" s="70" customFormat="1" ht="60" customHeight="1" x14ac:dyDescent="0.25">
      <c r="A11" s="69" t="s">
        <v>26</v>
      </c>
      <c r="B11" s="69" t="s">
        <v>17</v>
      </c>
      <c r="C11" s="69" t="s">
        <v>20</v>
      </c>
      <c r="D11" s="69" t="s">
        <v>12</v>
      </c>
      <c r="E11" s="69" t="s">
        <v>31</v>
      </c>
    </row>
    <row r="12" spans="1:5" s="31" customFormat="1" ht="15" x14ac:dyDescent="0.25">
      <c r="A12" s="73">
        <v>1</v>
      </c>
      <c r="B12" s="73">
        <v>2</v>
      </c>
      <c r="C12" s="73">
        <v>3</v>
      </c>
      <c r="D12" s="73">
        <v>4</v>
      </c>
      <c r="E12" s="73">
        <v>5</v>
      </c>
    </row>
    <row r="13" spans="1:5" ht="30" customHeight="1" x14ac:dyDescent="0.25">
      <c r="A13" s="40">
        <v>1</v>
      </c>
      <c r="B13" s="41" t="s">
        <v>1</v>
      </c>
      <c r="C13" s="28">
        <v>1</v>
      </c>
      <c r="D13" s="28">
        <v>162500</v>
      </c>
      <c r="E13" s="28">
        <f>+C13*D13</f>
        <v>162500</v>
      </c>
    </row>
    <row r="14" spans="1:5" ht="30" customHeight="1" x14ac:dyDescent="0.25">
      <c r="A14" s="40">
        <v>2</v>
      </c>
      <c r="B14" s="41" t="s">
        <v>24</v>
      </c>
      <c r="C14" s="28">
        <v>1</v>
      </c>
      <c r="D14" s="28">
        <v>93289</v>
      </c>
      <c r="E14" s="28">
        <f t="shared" ref="E14:E25" si="0">+C14*D14</f>
        <v>93289</v>
      </c>
    </row>
    <row r="15" spans="1:5" ht="30" customHeight="1" x14ac:dyDescent="0.25">
      <c r="A15" s="40">
        <v>3</v>
      </c>
      <c r="B15" s="41" t="s">
        <v>35</v>
      </c>
      <c r="C15" s="28">
        <v>1</v>
      </c>
      <c r="D15" s="28">
        <v>97380</v>
      </c>
      <c r="E15" s="28">
        <f t="shared" si="0"/>
        <v>97380</v>
      </c>
    </row>
    <row r="16" spans="1:5" ht="30" customHeight="1" x14ac:dyDescent="0.25">
      <c r="A16" s="40">
        <v>4</v>
      </c>
      <c r="B16" s="41" t="s">
        <v>25</v>
      </c>
      <c r="C16" s="28">
        <v>1</v>
      </c>
      <c r="D16" s="28">
        <v>93289</v>
      </c>
      <c r="E16" s="28">
        <f t="shared" si="0"/>
        <v>93289</v>
      </c>
    </row>
    <row r="17" spans="1:8" ht="30" customHeight="1" x14ac:dyDescent="0.25">
      <c r="A17" s="40">
        <v>5</v>
      </c>
      <c r="B17" s="41" t="s">
        <v>2</v>
      </c>
      <c r="C17" s="28">
        <v>1</v>
      </c>
      <c r="D17" s="28">
        <v>93289</v>
      </c>
      <c r="E17" s="28">
        <f t="shared" si="0"/>
        <v>93289</v>
      </c>
    </row>
    <row r="18" spans="1:8" ht="30" customHeight="1" x14ac:dyDescent="0.25">
      <c r="A18" s="40">
        <v>6</v>
      </c>
      <c r="B18" s="42" t="s">
        <v>7</v>
      </c>
      <c r="C18" s="28">
        <v>1</v>
      </c>
      <c r="D18" s="28">
        <v>97380</v>
      </c>
      <c r="E18" s="28">
        <f t="shared" si="0"/>
        <v>97380</v>
      </c>
    </row>
    <row r="19" spans="1:8" ht="30" customHeight="1" x14ac:dyDescent="0.25">
      <c r="A19" s="40">
        <v>7</v>
      </c>
      <c r="B19" s="42" t="s">
        <v>3</v>
      </c>
      <c r="C19" s="28">
        <v>1</v>
      </c>
      <c r="D19" s="28">
        <v>93289</v>
      </c>
      <c r="E19" s="28">
        <f t="shared" si="0"/>
        <v>93289</v>
      </c>
    </row>
    <row r="20" spans="1:8" ht="30" customHeight="1" x14ac:dyDescent="0.25">
      <c r="A20" s="40">
        <v>8</v>
      </c>
      <c r="B20" s="42" t="s">
        <v>8</v>
      </c>
      <c r="C20" s="28">
        <v>1</v>
      </c>
      <c r="D20" s="28">
        <v>93289</v>
      </c>
      <c r="E20" s="28">
        <f t="shared" si="0"/>
        <v>93289</v>
      </c>
    </row>
    <row r="21" spans="1:8" ht="30" customHeight="1" x14ac:dyDescent="0.25">
      <c r="A21" s="40">
        <v>9</v>
      </c>
      <c r="B21" s="42" t="s">
        <v>30</v>
      </c>
      <c r="C21" s="28">
        <v>1</v>
      </c>
      <c r="D21" s="28">
        <v>93289</v>
      </c>
      <c r="E21" s="28">
        <f t="shared" si="0"/>
        <v>93289</v>
      </c>
    </row>
    <row r="22" spans="1:8" ht="30" customHeight="1" x14ac:dyDescent="0.25">
      <c r="A22" s="40">
        <v>10</v>
      </c>
      <c r="B22" s="42" t="s">
        <v>4</v>
      </c>
      <c r="C22" s="28">
        <v>1</v>
      </c>
      <c r="D22" s="28">
        <v>97380</v>
      </c>
      <c r="E22" s="28">
        <f t="shared" si="0"/>
        <v>97380</v>
      </c>
    </row>
    <row r="23" spans="1:8" ht="30" customHeight="1" x14ac:dyDescent="0.25">
      <c r="A23" s="40">
        <v>11</v>
      </c>
      <c r="B23" s="42" t="s">
        <v>5</v>
      </c>
      <c r="C23" s="28">
        <v>1</v>
      </c>
      <c r="D23" s="28">
        <v>93289</v>
      </c>
      <c r="E23" s="28">
        <f t="shared" si="0"/>
        <v>93289</v>
      </c>
    </row>
    <row r="24" spans="1:8" ht="30" customHeight="1" x14ac:dyDescent="0.25">
      <c r="A24" s="40">
        <v>12</v>
      </c>
      <c r="B24" s="42" t="s">
        <v>6</v>
      </c>
      <c r="C24" s="28">
        <v>3</v>
      </c>
      <c r="D24" s="28">
        <v>93289</v>
      </c>
      <c r="E24" s="28">
        <f t="shared" si="0"/>
        <v>279867</v>
      </c>
    </row>
    <row r="25" spans="1:8" ht="30" customHeight="1" x14ac:dyDescent="0.25">
      <c r="A25" s="40">
        <v>13</v>
      </c>
      <c r="B25" s="42" t="s">
        <v>23</v>
      </c>
      <c r="C25" s="28">
        <v>3</v>
      </c>
      <c r="D25" s="28">
        <v>93289</v>
      </c>
      <c r="E25" s="28">
        <f t="shared" si="0"/>
        <v>279867</v>
      </c>
    </row>
    <row r="26" spans="1:8" s="31" customFormat="1" ht="33.75" customHeight="1" x14ac:dyDescent="0.25">
      <c r="A26" s="43"/>
      <c r="B26" s="44" t="s">
        <v>28</v>
      </c>
      <c r="C26" s="45">
        <f>SUM(C13:C25)</f>
        <v>17</v>
      </c>
      <c r="D26" s="45"/>
      <c r="E26" s="46">
        <f>SUM(E13:E25)</f>
        <v>1667397</v>
      </c>
      <c r="G26" s="47"/>
      <c r="H26" s="48"/>
    </row>
    <row r="27" spans="1:8" ht="18" x14ac:dyDescent="0.25">
      <c r="A27" s="49"/>
      <c r="B27" s="49"/>
      <c r="C27" s="50"/>
      <c r="D27" s="51"/>
      <c r="E27" s="51"/>
      <c r="G27" s="52"/>
      <c r="H27" s="53"/>
    </row>
    <row r="28" spans="1:8" ht="33" customHeight="1" x14ac:dyDescent="0.25">
      <c r="D28" s="55"/>
      <c r="E28" s="55"/>
    </row>
    <row r="29" spans="1:8" s="55" customFormat="1" ht="37.5" customHeight="1" x14ac:dyDescent="0.25">
      <c r="A29" s="66"/>
      <c r="B29" s="49" t="s">
        <v>36</v>
      </c>
      <c r="C29" s="67"/>
      <c r="D29" s="67"/>
      <c r="E29" s="68" t="s">
        <v>37</v>
      </c>
    </row>
    <row r="30" spans="1:8" ht="18" customHeight="1" x14ac:dyDescent="0.25">
      <c r="D30" s="55"/>
      <c r="E30" s="55"/>
    </row>
    <row r="31" spans="1:8" ht="21" customHeight="1" x14ac:dyDescent="0.25">
      <c r="B31" s="56"/>
      <c r="C31" s="56"/>
      <c r="D31" s="57"/>
      <c r="E31" s="58"/>
    </row>
    <row r="32" spans="1:8" ht="21" customHeight="1" x14ac:dyDescent="0.25">
      <c r="B32" s="59"/>
      <c r="C32" s="60"/>
      <c r="D32" s="60"/>
      <c r="E32" s="55"/>
    </row>
    <row r="33" spans="1:5" s="55" customFormat="1" x14ac:dyDescent="0.25">
      <c r="A33" s="61"/>
      <c r="B33" s="100"/>
      <c r="C33" s="100"/>
      <c r="D33" s="100"/>
      <c r="E33" s="100"/>
    </row>
    <row r="34" spans="1:5" s="55" customFormat="1" x14ac:dyDescent="0.25">
      <c r="A34" s="61"/>
      <c r="B34" s="62"/>
      <c r="C34" s="62"/>
      <c r="D34" s="62"/>
      <c r="E34" s="63"/>
    </row>
    <row r="35" spans="1:5" s="55" customFormat="1" x14ac:dyDescent="0.25">
      <c r="B35" s="64"/>
      <c r="C35" s="65"/>
    </row>
    <row r="36" spans="1:5" s="55" customFormat="1" x14ac:dyDescent="0.25">
      <c r="B36" s="64"/>
    </row>
    <row r="37" spans="1:5" s="55" customFormat="1" x14ac:dyDescent="0.25">
      <c r="B37" s="64"/>
      <c r="D37" s="64"/>
    </row>
    <row r="38" spans="1:5" s="55" customFormat="1" x14ac:dyDescent="0.25">
      <c r="B38" s="64"/>
    </row>
    <row r="39" spans="1:5" s="55" customFormat="1" x14ac:dyDescent="0.25">
      <c r="B39" s="64"/>
      <c r="C39" s="65"/>
    </row>
    <row r="40" spans="1:5" s="55" customFormat="1" x14ac:dyDescent="0.25">
      <c r="B40" s="64"/>
      <c r="C40" s="64"/>
      <c r="D40" s="64"/>
    </row>
  </sheetData>
  <mergeCells count="3">
    <mergeCell ref="B33:E33"/>
    <mergeCell ref="A7:E7"/>
    <mergeCell ref="A8:E8"/>
  </mergeCells>
  <pageMargins left="0.19" right="0.18" top="0.17" bottom="0.24" header="0.17" footer="0.2"/>
  <pageSetup paperSize="9" scale="10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topLeftCell="A7" zoomScaleNormal="100" zoomScaleSheetLayoutView="100" workbookViewId="0">
      <selection activeCell="A8" sqref="A8:XFD8"/>
    </sheetView>
  </sheetViews>
  <sheetFormatPr defaultColWidth="9.109375" defaultRowHeight="15" x14ac:dyDescent="0.35"/>
  <cols>
    <col min="1" max="1" width="4.6640625" style="8" customWidth="1"/>
    <col min="2" max="2" width="26.6640625" style="25" customWidth="1"/>
    <col min="3" max="3" width="11.88671875" style="8" customWidth="1"/>
    <col min="4" max="4" width="13.6640625" style="8" customWidth="1"/>
    <col min="5" max="5" width="14.88671875" style="8" customWidth="1"/>
    <col min="6" max="6" width="11.88671875" style="8" customWidth="1"/>
    <col min="7" max="7" width="13.6640625" style="8" customWidth="1"/>
    <col min="8" max="8" width="14.88671875" style="8" customWidth="1"/>
    <col min="9" max="9" width="12.6640625" style="8" customWidth="1"/>
    <col min="10" max="10" width="13.6640625" style="8" customWidth="1"/>
    <col min="11" max="11" width="14.88671875" style="8" customWidth="1"/>
    <col min="12" max="16384" width="9.109375" style="8"/>
  </cols>
  <sheetData>
    <row r="1" spans="1:16" ht="33" customHeight="1" x14ac:dyDescent="0.35">
      <c r="A1" s="103" t="s">
        <v>14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6" s="1" customFormat="1" ht="18" customHeight="1" x14ac:dyDescent="0.25">
      <c r="A2" s="103" t="s">
        <v>22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6" s="1" customFormat="1" ht="24" customHeight="1" x14ac:dyDescent="0.25">
      <c r="A3" s="103" t="s">
        <v>15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6" ht="11.25" customHeight="1" x14ac:dyDescent="0.35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6" ht="18" customHeight="1" x14ac:dyDescent="0.35">
      <c r="A5" s="9"/>
      <c r="B5" s="10"/>
      <c r="C5" s="9"/>
      <c r="D5" s="9"/>
      <c r="E5" s="9"/>
      <c r="F5" s="9"/>
      <c r="G5" s="9"/>
      <c r="H5" s="9"/>
      <c r="I5" s="9"/>
      <c r="J5" s="9"/>
      <c r="K5" s="11"/>
    </row>
    <row r="6" spans="1:16" ht="25.5" customHeight="1" x14ac:dyDescent="0.35">
      <c r="A6" s="105" t="s">
        <v>16</v>
      </c>
      <c r="B6" s="106" t="s">
        <v>17</v>
      </c>
      <c r="C6" s="107" t="s">
        <v>18</v>
      </c>
      <c r="D6" s="108"/>
      <c r="E6" s="109"/>
      <c r="F6" s="107" t="s">
        <v>19</v>
      </c>
      <c r="G6" s="108"/>
      <c r="H6" s="109"/>
      <c r="I6" s="107" t="s">
        <v>13</v>
      </c>
      <c r="J6" s="108"/>
      <c r="K6" s="109"/>
    </row>
    <row r="7" spans="1:16" ht="63.75" customHeight="1" x14ac:dyDescent="0.35">
      <c r="A7" s="105"/>
      <c r="B7" s="106"/>
      <c r="C7" s="12" t="s">
        <v>20</v>
      </c>
      <c r="D7" s="12" t="s">
        <v>21</v>
      </c>
      <c r="E7" s="2" t="s">
        <v>27</v>
      </c>
      <c r="F7" s="12" t="s">
        <v>20</v>
      </c>
      <c r="G7" s="12" t="s">
        <v>21</v>
      </c>
      <c r="H7" s="2" t="s">
        <v>27</v>
      </c>
      <c r="I7" s="12" t="s">
        <v>20</v>
      </c>
      <c r="J7" s="12" t="s">
        <v>21</v>
      </c>
      <c r="K7" s="2" t="s">
        <v>27</v>
      </c>
    </row>
    <row r="8" spans="1:16" s="76" customFormat="1" x14ac:dyDescent="0.35">
      <c r="A8" s="74">
        <v>1</v>
      </c>
      <c r="B8" s="75">
        <v>2</v>
      </c>
      <c r="C8" s="74">
        <v>3</v>
      </c>
      <c r="D8" s="74">
        <v>4</v>
      </c>
      <c r="E8" s="74">
        <v>5</v>
      </c>
      <c r="F8" s="74">
        <v>3</v>
      </c>
      <c r="G8" s="74">
        <v>4</v>
      </c>
      <c r="H8" s="74">
        <v>5</v>
      </c>
      <c r="I8" s="74">
        <v>6</v>
      </c>
      <c r="J8" s="74">
        <v>7</v>
      </c>
      <c r="K8" s="74">
        <v>8</v>
      </c>
    </row>
    <row r="9" spans="1:16" ht="21" customHeight="1" x14ac:dyDescent="0.35">
      <c r="A9" s="3">
        <v>1</v>
      </c>
      <c r="B9" s="41" t="s">
        <v>1</v>
      </c>
      <c r="C9" s="77">
        <v>1</v>
      </c>
      <c r="D9" s="28">
        <v>162500</v>
      </c>
      <c r="E9" s="28">
        <f>+C9*D9</f>
        <v>162500</v>
      </c>
      <c r="F9" s="77">
        <v>1</v>
      </c>
      <c r="G9" s="27">
        <v>181200</v>
      </c>
      <c r="H9" s="26">
        <f>+F9*G9</f>
        <v>181200</v>
      </c>
      <c r="I9" s="26">
        <f>+F9-C9</f>
        <v>0</v>
      </c>
      <c r="J9" s="27">
        <f>+G9-D9</f>
        <v>18700</v>
      </c>
      <c r="K9" s="26">
        <f>+H9-E9</f>
        <v>18700</v>
      </c>
      <c r="L9" s="8">
        <f>+D9*11.48/100+D9</f>
        <v>181155</v>
      </c>
      <c r="M9" s="8">
        <f>+L9/1000</f>
        <v>181.155</v>
      </c>
      <c r="N9" s="8">
        <f>ROUNDUP(M9,1)</f>
        <v>181.2</v>
      </c>
      <c r="O9" s="8">
        <f>+N9*1000</f>
        <v>181200</v>
      </c>
      <c r="P9" s="8">
        <f>+J9/D9*100</f>
        <v>11.507692307692308</v>
      </c>
    </row>
    <row r="10" spans="1:16" ht="21" customHeight="1" x14ac:dyDescent="0.35">
      <c r="A10" s="3">
        <v>2</v>
      </c>
      <c r="B10" s="41" t="s">
        <v>24</v>
      </c>
      <c r="C10" s="77">
        <v>1</v>
      </c>
      <c r="D10" s="28">
        <v>93289</v>
      </c>
      <c r="E10" s="28">
        <f t="shared" ref="E10:E21" si="0">+C10*D10</f>
        <v>93289</v>
      </c>
      <c r="F10" s="77">
        <v>1</v>
      </c>
      <c r="G10" s="29">
        <v>104000</v>
      </c>
      <c r="H10" s="26">
        <f t="shared" ref="H10:H21" si="1">+F10*G10</f>
        <v>104000</v>
      </c>
      <c r="I10" s="26">
        <f t="shared" ref="I10:K21" si="2">+F10-C10</f>
        <v>0</v>
      </c>
      <c r="J10" s="27">
        <f t="shared" si="2"/>
        <v>10711</v>
      </c>
      <c r="K10" s="26">
        <f t="shared" si="2"/>
        <v>10711</v>
      </c>
      <c r="L10" s="8">
        <f t="shared" ref="L10:L22" si="3">+D10*11.48/100+D10</f>
        <v>103998.5772</v>
      </c>
      <c r="M10" s="8">
        <f t="shared" ref="M10:M22" si="4">+L10/1000</f>
        <v>103.9985772</v>
      </c>
      <c r="N10" s="8">
        <f t="shared" ref="N10:N22" si="5">ROUNDUP(M10,1)</f>
        <v>104</v>
      </c>
      <c r="O10" s="8">
        <f t="shared" ref="O10:O22" si="6">+N10*1000</f>
        <v>104000</v>
      </c>
      <c r="P10" s="8">
        <f t="shared" ref="P10:P22" si="7">+J10/D10*100</f>
        <v>11.481525153019112</v>
      </c>
    </row>
    <row r="11" spans="1:16" ht="21" customHeight="1" x14ac:dyDescent="0.35">
      <c r="A11" s="3">
        <v>3</v>
      </c>
      <c r="B11" s="41" t="s">
        <v>35</v>
      </c>
      <c r="C11" s="77">
        <v>1</v>
      </c>
      <c r="D11" s="28">
        <v>97380</v>
      </c>
      <c r="E11" s="28">
        <f t="shared" si="0"/>
        <v>97380</v>
      </c>
      <c r="F11" s="77">
        <v>1</v>
      </c>
      <c r="G11" s="29">
        <v>108600</v>
      </c>
      <c r="H11" s="26">
        <f t="shared" si="1"/>
        <v>108600</v>
      </c>
      <c r="I11" s="26">
        <f t="shared" ref="I11:K12" si="8">+F11-C11</f>
        <v>0</v>
      </c>
      <c r="J11" s="27">
        <f t="shared" si="8"/>
        <v>11220</v>
      </c>
      <c r="K11" s="26">
        <f t="shared" si="8"/>
        <v>11220</v>
      </c>
      <c r="L11" s="8">
        <f t="shared" si="3"/>
        <v>108559.224</v>
      </c>
      <c r="M11" s="8">
        <f t="shared" si="4"/>
        <v>108.559224</v>
      </c>
      <c r="N11" s="8">
        <f t="shared" si="5"/>
        <v>108.6</v>
      </c>
      <c r="O11" s="8">
        <f t="shared" si="6"/>
        <v>108600</v>
      </c>
      <c r="P11" s="8">
        <f t="shared" si="7"/>
        <v>11.521873074553296</v>
      </c>
    </row>
    <row r="12" spans="1:16" ht="21" customHeight="1" x14ac:dyDescent="0.35">
      <c r="A12" s="3">
        <v>4</v>
      </c>
      <c r="B12" s="41" t="s">
        <v>25</v>
      </c>
      <c r="C12" s="77">
        <v>1</v>
      </c>
      <c r="D12" s="28">
        <v>93289</v>
      </c>
      <c r="E12" s="28">
        <f t="shared" si="0"/>
        <v>93289</v>
      </c>
      <c r="F12" s="77">
        <v>1</v>
      </c>
      <c r="G12" s="27">
        <v>104000</v>
      </c>
      <c r="H12" s="26">
        <f t="shared" si="1"/>
        <v>104000</v>
      </c>
      <c r="I12" s="26">
        <f t="shared" si="8"/>
        <v>0</v>
      </c>
      <c r="J12" s="27">
        <f t="shared" si="8"/>
        <v>10711</v>
      </c>
      <c r="K12" s="26">
        <f t="shared" si="8"/>
        <v>10711</v>
      </c>
      <c r="L12" s="8">
        <f t="shared" si="3"/>
        <v>103998.5772</v>
      </c>
      <c r="M12" s="8">
        <f t="shared" si="4"/>
        <v>103.9985772</v>
      </c>
      <c r="N12" s="8">
        <f t="shared" si="5"/>
        <v>104</v>
      </c>
      <c r="O12" s="8">
        <f t="shared" si="6"/>
        <v>104000</v>
      </c>
      <c r="P12" s="8">
        <f t="shared" si="7"/>
        <v>11.481525153019112</v>
      </c>
    </row>
    <row r="13" spans="1:16" ht="21" customHeight="1" x14ac:dyDescent="0.35">
      <c r="A13" s="3">
        <v>5</v>
      </c>
      <c r="B13" s="41" t="s">
        <v>2</v>
      </c>
      <c r="C13" s="77">
        <v>1</v>
      </c>
      <c r="D13" s="28">
        <v>93289</v>
      </c>
      <c r="E13" s="28">
        <f t="shared" si="0"/>
        <v>93289</v>
      </c>
      <c r="F13" s="77">
        <v>1</v>
      </c>
      <c r="G13" s="27">
        <v>104000</v>
      </c>
      <c r="H13" s="26">
        <f t="shared" si="1"/>
        <v>104000</v>
      </c>
      <c r="I13" s="26">
        <f t="shared" si="2"/>
        <v>0</v>
      </c>
      <c r="J13" s="27">
        <f t="shared" si="2"/>
        <v>10711</v>
      </c>
      <c r="K13" s="26">
        <f t="shared" si="2"/>
        <v>10711</v>
      </c>
      <c r="L13" s="8">
        <f t="shared" si="3"/>
        <v>103998.5772</v>
      </c>
      <c r="M13" s="8">
        <f t="shared" si="4"/>
        <v>103.9985772</v>
      </c>
      <c r="N13" s="8">
        <f t="shared" si="5"/>
        <v>104</v>
      </c>
      <c r="O13" s="8">
        <f t="shared" si="6"/>
        <v>104000</v>
      </c>
      <c r="P13" s="8">
        <f t="shared" si="7"/>
        <v>11.481525153019112</v>
      </c>
    </row>
    <row r="14" spans="1:16" ht="21" customHeight="1" x14ac:dyDescent="0.35">
      <c r="A14" s="3">
        <v>6</v>
      </c>
      <c r="B14" s="42" t="s">
        <v>7</v>
      </c>
      <c r="C14" s="77">
        <v>1</v>
      </c>
      <c r="D14" s="28">
        <v>97380</v>
      </c>
      <c r="E14" s="28">
        <f t="shared" si="0"/>
        <v>97380</v>
      </c>
      <c r="F14" s="77">
        <v>1</v>
      </c>
      <c r="G14" s="27">
        <v>108600</v>
      </c>
      <c r="H14" s="26">
        <f t="shared" si="1"/>
        <v>108600</v>
      </c>
      <c r="I14" s="26">
        <f t="shared" si="2"/>
        <v>0</v>
      </c>
      <c r="J14" s="27">
        <f t="shared" si="2"/>
        <v>11220</v>
      </c>
      <c r="K14" s="26">
        <f t="shared" si="2"/>
        <v>11220</v>
      </c>
      <c r="L14" s="8">
        <f t="shared" si="3"/>
        <v>108559.224</v>
      </c>
      <c r="M14" s="8">
        <f t="shared" si="4"/>
        <v>108.559224</v>
      </c>
      <c r="N14" s="8">
        <f t="shared" si="5"/>
        <v>108.6</v>
      </c>
      <c r="O14" s="8">
        <f t="shared" si="6"/>
        <v>108600</v>
      </c>
      <c r="P14" s="8">
        <f t="shared" si="7"/>
        <v>11.521873074553296</v>
      </c>
    </row>
    <row r="15" spans="1:16" ht="21" customHeight="1" x14ac:dyDescent="0.35">
      <c r="A15" s="3">
        <v>7</v>
      </c>
      <c r="B15" s="42" t="s">
        <v>3</v>
      </c>
      <c r="C15" s="77">
        <v>1</v>
      </c>
      <c r="D15" s="28">
        <v>93289</v>
      </c>
      <c r="E15" s="28">
        <f t="shared" si="0"/>
        <v>93289</v>
      </c>
      <c r="F15" s="77">
        <v>1</v>
      </c>
      <c r="G15" s="27">
        <v>104000</v>
      </c>
      <c r="H15" s="26">
        <f t="shared" si="1"/>
        <v>104000</v>
      </c>
      <c r="I15" s="26">
        <f t="shared" si="2"/>
        <v>0</v>
      </c>
      <c r="J15" s="27">
        <f t="shared" si="2"/>
        <v>10711</v>
      </c>
      <c r="K15" s="26">
        <f t="shared" si="2"/>
        <v>10711</v>
      </c>
      <c r="L15" s="8">
        <f t="shared" si="3"/>
        <v>103998.5772</v>
      </c>
      <c r="M15" s="8">
        <f t="shared" si="4"/>
        <v>103.9985772</v>
      </c>
      <c r="N15" s="8">
        <f t="shared" si="5"/>
        <v>104</v>
      </c>
      <c r="O15" s="8">
        <f t="shared" si="6"/>
        <v>104000</v>
      </c>
      <c r="P15" s="8">
        <f t="shared" si="7"/>
        <v>11.481525153019112</v>
      </c>
    </row>
    <row r="16" spans="1:16" ht="21" customHeight="1" x14ac:dyDescent="0.35">
      <c r="A16" s="3">
        <v>8</v>
      </c>
      <c r="B16" s="42" t="s">
        <v>8</v>
      </c>
      <c r="C16" s="77">
        <v>1</v>
      </c>
      <c r="D16" s="28">
        <v>93289</v>
      </c>
      <c r="E16" s="28">
        <f t="shared" si="0"/>
        <v>93289</v>
      </c>
      <c r="F16" s="77">
        <v>1</v>
      </c>
      <c r="G16" s="27">
        <v>104000</v>
      </c>
      <c r="H16" s="26">
        <f t="shared" si="1"/>
        <v>104000</v>
      </c>
      <c r="I16" s="26">
        <f t="shared" si="2"/>
        <v>0</v>
      </c>
      <c r="J16" s="27">
        <f t="shared" si="2"/>
        <v>10711</v>
      </c>
      <c r="K16" s="26">
        <f t="shared" si="2"/>
        <v>10711</v>
      </c>
      <c r="L16" s="8">
        <f t="shared" si="3"/>
        <v>103998.5772</v>
      </c>
      <c r="M16" s="8">
        <f t="shared" si="4"/>
        <v>103.9985772</v>
      </c>
      <c r="N16" s="8">
        <f t="shared" si="5"/>
        <v>104</v>
      </c>
      <c r="O16" s="8">
        <f t="shared" si="6"/>
        <v>104000</v>
      </c>
      <c r="P16" s="8">
        <f t="shared" si="7"/>
        <v>11.481525153019112</v>
      </c>
    </row>
    <row r="17" spans="1:16" ht="21" customHeight="1" x14ac:dyDescent="0.35">
      <c r="A17" s="3">
        <v>9</v>
      </c>
      <c r="B17" s="42" t="s">
        <v>30</v>
      </c>
      <c r="C17" s="77">
        <v>1</v>
      </c>
      <c r="D17" s="28">
        <v>93289</v>
      </c>
      <c r="E17" s="28">
        <f t="shared" si="0"/>
        <v>93289</v>
      </c>
      <c r="F17" s="77">
        <v>1</v>
      </c>
      <c r="G17" s="27">
        <v>104000</v>
      </c>
      <c r="H17" s="26">
        <f t="shared" si="1"/>
        <v>104000</v>
      </c>
      <c r="I17" s="26">
        <f t="shared" si="2"/>
        <v>0</v>
      </c>
      <c r="J17" s="27">
        <f t="shared" si="2"/>
        <v>10711</v>
      </c>
      <c r="K17" s="26">
        <f t="shared" si="2"/>
        <v>10711</v>
      </c>
      <c r="L17" s="8">
        <f t="shared" si="3"/>
        <v>103998.5772</v>
      </c>
      <c r="M17" s="8">
        <f t="shared" si="4"/>
        <v>103.9985772</v>
      </c>
      <c r="N17" s="8">
        <f t="shared" si="5"/>
        <v>104</v>
      </c>
      <c r="O17" s="8">
        <f t="shared" si="6"/>
        <v>104000</v>
      </c>
      <c r="P17" s="8">
        <f t="shared" si="7"/>
        <v>11.481525153019112</v>
      </c>
    </row>
    <row r="18" spans="1:16" ht="21" customHeight="1" x14ac:dyDescent="0.35">
      <c r="A18" s="3">
        <v>10</v>
      </c>
      <c r="B18" s="42" t="s">
        <v>4</v>
      </c>
      <c r="C18" s="77">
        <v>1</v>
      </c>
      <c r="D18" s="28">
        <v>97380</v>
      </c>
      <c r="E18" s="28">
        <f t="shared" si="0"/>
        <v>97380</v>
      </c>
      <c r="F18" s="77">
        <v>1</v>
      </c>
      <c r="G18" s="27">
        <v>108600</v>
      </c>
      <c r="H18" s="26">
        <f t="shared" si="1"/>
        <v>108600</v>
      </c>
      <c r="I18" s="26">
        <f t="shared" si="2"/>
        <v>0</v>
      </c>
      <c r="J18" s="27">
        <f t="shared" si="2"/>
        <v>11220</v>
      </c>
      <c r="K18" s="26">
        <f t="shared" si="2"/>
        <v>11220</v>
      </c>
      <c r="L18" s="8">
        <f t="shared" si="3"/>
        <v>108559.224</v>
      </c>
      <c r="M18" s="8">
        <f t="shared" si="4"/>
        <v>108.559224</v>
      </c>
      <c r="N18" s="8">
        <f t="shared" si="5"/>
        <v>108.6</v>
      </c>
      <c r="O18" s="8">
        <f t="shared" si="6"/>
        <v>108600</v>
      </c>
      <c r="P18" s="8">
        <f t="shared" si="7"/>
        <v>11.521873074553296</v>
      </c>
    </row>
    <row r="19" spans="1:16" ht="21" customHeight="1" x14ac:dyDescent="0.35">
      <c r="A19" s="3">
        <v>11</v>
      </c>
      <c r="B19" s="42" t="s">
        <v>5</v>
      </c>
      <c r="C19" s="77">
        <v>1</v>
      </c>
      <c r="D19" s="28">
        <v>93289</v>
      </c>
      <c r="E19" s="28">
        <f t="shared" si="0"/>
        <v>93289</v>
      </c>
      <c r="F19" s="77">
        <v>1</v>
      </c>
      <c r="G19" s="27">
        <v>104000</v>
      </c>
      <c r="H19" s="26">
        <f t="shared" si="1"/>
        <v>104000</v>
      </c>
      <c r="I19" s="26">
        <f t="shared" si="2"/>
        <v>0</v>
      </c>
      <c r="J19" s="27">
        <f t="shared" si="2"/>
        <v>10711</v>
      </c>
      <c r="K19" s="26">
        <f t="shared" si="2"/>
        <v>10711</v>
      </c>
      <c r="L19" s="8">
        <f t="shared" si="3"/>
        <v>103998.5772</v>
      </c>
      <c r="M19" s="8">
        <f t="shared" si="4"/>
        <v>103.9985772</v>
      </c>
      <c r="N19" s="8">
        <f t="shared" si="5"/>
        <v>104</v>
      </c>
      <c r="O19" s="8">
        <f t="shared" si="6"/>
        <v>104000</v>
      </c>
      <c r="P19" s="8">
        <f t="shared" si="7"/>
        <v>11.481525153019112</v>
      </c>
    </row>
    <row r="20" spans="1:16" ht="21" customHeight="1" x14ac:dyDescent="0.35">
      <c r="A20" s="3">
        <v>12</v>
      </c>
      <c r="B20" s="42" t="s">
        <v>6</v>
      </c>
      <c r="C20" s="77">
        <v>3</v>
      </c>
      <c r="D20" s="28">
        <v>93289</v>
      </c>
      <c r="E20" s="28">
        <f t="shared" si="0"/>
        <v>279867</v>
      </c>
      <c r="F20" s="77">
        <v>3</v>
      </c>
      <c r="G20" s="27">
        <v>104000</v>
      </c>
      <c r="H20" s="26">
        <f t="shared" si="1"/>
        <v>312000</v>
      </c>
      <c r="I20" s="26">
        <f t="shared" si="2"/>
        <v>0</v>
      </c>
      <c r="J20" s="27">
        <f t="shared" si="2"/>
        <v>10711</v>
      </c>
      <c r="K20" s="26">
        <f t="shared" si="2"/>
        <v>32133</v>
      </c>
      <c r="L20" s="8">
        <f t="shared" si="3"/>
        <v>103998.5772</v>
      </c>
      <c r="M20" s="8">
        <f t="shared" si="4"/>
        <v>103.9985772</v>
      </c>
      <c r="N20" s="8">
        <f t="shared" si="5"/>
        <v>104</v>
      </c>
      <c r="O20" s="8">
        <f t="shared" si="6"/>
        <v>104000</v>
      </c>
      <c r="P20" s="8">
        <f t="shared" si="7"/>
        <v>11.481525153019112</v>
      </c>
    </row>
    <row r="21" spans="1:16" s="13" customFormat="1" ht="21" customHeight="1" x14ac:dyDescent="0.35">
      <c r="A21" s="3">
        <v>13</v>
      </c>
      <c r="B21" s="42" t="s">
        <v>23</v>
      </c>
      <c r="C21" s="77">
        <v>3</v>
      </c>
      <c r="D21" s="28">
        <v>93289</v>
      </c>
      <c r="E21" s="28">
        <f t="shared" si="0"/>
        <v>279867</v>
      </c>
      <c r="F21" s="77">
        <v>3</v>
      </c>
      <c r="G21" s="27">
        <v>104000</v>
      </c>
      <c r="H21" s="26">
        <f t="shared" si="1"/>
        <v>312000</v>
      </c>
      <c r="I21" s="26">
        <f t="shared" si="2"/>
        <v>0</v>
      </c>
      <c r="J21" s="27">
        <f t="shared" si="2"/>
        <v>10711</v>
      </c>
      <c r="K21" s="26">
        <f t="shared" si="2"/>
        <v>32133</v>
      </c>
      <c r="L21" s="8">
        <f t="shared" si="3"/>
        <v>103998.5772</v>
      </c>
      <c r="M21" s="8">
        <f t="shared" si="4"/>
        <v>103.9985772</v>
      </c>
      <c r="N21" s="8">
        <f t="shared" si="5"/>
        <v>104</v>
      </c>
      <c r="O21" s="8">
        <f t="shared" si="6"/>
        <v>104000</v>
      </c>
      <c r="P21" s="8">
        <f t="shared" si="7"/>
        <v>11.481525153019112</v>
      </c>
    </row>
    <row r="22" spans="1:16" ht="23.25" customHeight="1" x14ac:dyDescent="0.35">
      <c r="A22" s="4"/>
      <c r="B22" s="5" t="s">
        <v>28</v>
      </c>
      <c r="C22" s="78">
        <f>SUM(C9:C21)</f>
        <v>17</v>
      </c>
      <c r="D22" s="30"/>
      <c r="E22" s="6">
        <f>SUM(E9:E21)</f>
        <v>1667397</v>
      </c>
      <c r="F22" s="78">
        <f>SUM(F9:F21)</f>
        <v>17</v>
      </c>
      <c r="G22" s="30"/>
      <c r="H22" s="6">
        <f>SUM(H9:H21)</f>
        <v>1859000</v>
      </c>
      <c r="I22" s="30">
        <f>SUM(I9:I21)</f>
        <v>0</v>
      </c>
      <c r="J22" s="30"/>
      <c r="K22" s="6">
        <f>SUM(K9:K21)</f>
        <v>191603</v>
      </c>
      <c r="L22" s="8">
        <f t="shared" si="3"/>
        <v>0</v>
      </c>
      <c r="M22" s="8">
        <f t="shared" si="4"/>
        <v>0</v>
      </c>
      <c r="N22" s="8">
        <f t="shared" si="5"/>
        <v>0</v>
      </c>
      <c r="O22" s="8">
        <f t="shared" si="6"/>
        <v>0</v>
      </c>
      <c r="P22" s="8" t="e">
        <f t="shared" si="7"/>
        <v>#DIV/0!</v>
      </c>
    </row>
    <row r="23" spans="1:16" s="17" customFormat="1" ht="12" customHeight="1" x14ac:dyDescent="0.35">
      <c r="A23" s="14"/>
      <c r="B23" s="15"/>
      <c r="C23" s="16"/>
      <c r="D23" s="16"/>
      <c r="E23" s="16"/>
      <c r="F23" s="16"/>
      <c r="G23" s="16"/>
      <c r="H23" s="16"/>
      <c r="I23" s="16"/>
      <c r="J23" s="14"/>
      <c r="K23" s="16"/>
    </row>
    <row r="24" spans="1:16" s="17" customFormat="1" ht="37.5" customHeight="1" x14ac:dyDescent="0.35">
      <c r="A24" s="14"/>
      <c r="B24" s="15"/>
      <c r="C24" s="16"/>
      <c r="D24" s="16"/>
      <c r="E24" s="16"/>
      <c r="F24" s="16"/>
      <c r="G24" s="16"/>
      <c r="H24" s="16"/>
      <c r="I24" s="16"/>
      <c r="J24" s="14"/>
      <c r="K24" s="16"/>
    </row>
    <row r="25" spans="1:16" s="17" customFormat="1" ht="20.25" customHeight="1" x14ac:dyDescent="0.35">
      <c r="A25" s="18"/>
      <c r="B25" s="19"/>
      <c r="C25" s="20"/>
      <c r="D25" s="20"/>
      <c r="E25" s="20"/>
      <c r="F25" s="20"/>
      <c r="G25" s="20"/>
      <c r="H25" s="20"/>
      <c r="I25" s="7"/>
      <c r="J25" s="7"/>
      <c r="K25" s="7"/>
    </row>
    <row r="26" spans="1:16" s="17" customFormat="1" ht="13.5" customHeight="1" x14ac:dyDescent="0.35">
      <c r="A26" s="18"/>
      <c r="B26" s="19"/>
      <c r="C26" s="20"/>
      <c r="D26" s="20"/>
      <c r="E26" s="20"/>
      <c r="F26" s="20"/>
      <c r="G26" s="20"/>
      <c r="H26" s="20"/>
      <c r="I26" s="18"/>
      <c r="J26" s="20"/>
      <c r="K26" s="18"/>
    </row>
    <row r="27" spans="1:16" s="17" customFormat="1" ht="20.25" customHeight="1" x14ac:dyDescent="0.35">
      <c r="A27" s="18"/>
      <c r="B27" s="21"/>
      <c r="C27" s="18"/>
      <c r="D27" s="18"/>
      <c r="E27" s="18"/>
      <c r="F27" s="18"/>
      <c r="G27" s="18"/>
      <c r="H27" s="18"/>
      <c r="I27" s="20"/>
      <c r="J27" s="20"/>
      <c r="K27" s="20"/>
    </row>
    <row r="28" spans="1:16" s="17" customFormat="1" ht="27.75" customHeight="1" x14ac:dyDescent="0.35">
      <c r="A28" s="22"/>
      <c r="B28" s="23"/>
      <c r="J28" s="24"/>
    </row>
  </sheetData>
  <mergeCells count="9">
    <mergeCell ref="A1:K1"/>
    <mergeCell ref="A2:K2"/>
    <mergeCell ref="A3:K3"/>
    <mergeCell ref="A4:K4"/>
    <mergeCell ref="A6:A7"/>
    <mergeCell ref="B6:B7"/>
    <mergeCell ref="C6:E6"/>
    <mergeCell ref="F6:H6"/>
    <mergeCell ref="I6:K6"/>
  </mergeCells>
  <pageMargins left="0.15748031496063" right="0.15748031496063" top="0.23622047244094499" bottom="0.15" header="0.23622047244094499" footer="0.15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9"/>
  <sheetViews>
    <sheetView tabSelected="1" view="pageBreakPreview" topLeftCell="A19" zoomScaleNormal="100" workbookViewId="0">
      <selection activeCell="A8" sqref="A8:XFD8"/>
    </sheetView>
  </sheetViews>
  <sheetFormatPr defaultColWidth="8.88671875" defaultRowHeight="17.399999999999999" x14ac:dyDescent="0.25"/>
  <cols>
    <col min="1" max="1" width="4.6640625" style="34" customWidth="1"/>
    <col min="2" max="2" width="37.6640625" style="54" customWidth="1"/>
    <col min="3" max="3" width="14.6640625" style="54" customWidth="1"/>
    <col min="4" max="4" width="16.5546875" style="54" customWidth="1"/>
    <col min="5" max="5" width="21.44140625" style="34" customWidth="1"/>
    <col min="6" max="6" width="8.88671875" style="34"/>
    <col min="7" max="7" width="9.109375" style="34" bestFit="1" customWidth="1"/>
    <col min="8" max="16384" width="8.88671875" style="34"/>
  </cols>
  <sheetData>
    <row r="1" spans="1:5" ht="20.25" customHeight="1" x14ac:dyDescent="0.25">
      <c r="B1" s="80"/>
      <c r="C1" s="80"/>
      <c r="D1" s="110" t="s">
        <v>41</v>
      </c>
      <c r="E1" s="110"/>
    </row>
    <row r="2" spans="1:5" ht="20.25" customHeight="1" x14ac:dyDescent="0.25">
      <c r="B2" s="80"/>
      <c r="C2" s="80"/>
      <c r="D2" s="110" t="s">
        <v>38</v>
      </c>
      <c r="E2" s="110"/>
    </row>
    <row r="3" spans="1:5" ht="20.25" customHeight="1" x14ac:dyDescent="0.25">
      <c r="B3" s="80"/>
      <c r="C3" s="80"/>
      <c r="D3" s="110" t="s">
        <v>10</v>
      </c>
      <c r="E3" s="110"/>
    </row>
    <row r="4" spans="1:5" ht="24.75" customHeight="1" x14ac:dyDescent="0.25">
      <c r="B4" s="80"/>
      <c r="C4" s="80"/>
      <c r="D4" s="81"/>
      <c r="E4" s="81" t="s">
        <v>39</v>
      </c>
    </row>
    <row r="5" spans="1:5" ht="20.25" customHeight="1" x14ac:dyDescent="0.25">
      <c r="B5" s="80"/>
      <c r="C5" s="80"/>
      <c r="D5" s="81"/>
      <c r="E5" s="81" t="s">
        <v>40</v>
      </c>
    </row>
    <row r="6" spans="1:5" ht="10.199999999999999" customHeight="1" x14ac:dyDescent="0.25">
      <c r="B6" s="35"/>
      <c r="C6" s="35"/>
      <c r="D6" s="35"/>
    </row>
    <row r="7" spans="1:5" ht="36.6" customHeight="1" x14ac:dyDescent="0.25">
      <c r="A7" s="101" t="s">
        <v>32</v>
      </c>
      <c r="B7" s="101"/>
      <c r="C7" s="101"/>
      <c r="D7" s="101"/>
      <c r="E7" s="101"/>
    </row>
    <row r="8" spans="1:5" ht="18.600000000000001" customHeight="1" x14ac:dyDescent="0.25">
      <c r="A8" s="102" t="s">
        <v>11</v>
      </c>
      <c r="B8" s="102"/>
      <c r="C8" s="102"/>
      <c r="D8" s="102"/>
      <c r="E8" s="102"/>
    </row>
    <row r="9" spans="1:5" ht="19.5" customHeight="1" x14ac:dyDescent="0.4">
      <c r="A9" s="37"/>
      <c r="B9" s="38"/>
      <c r="C9" s="38"/>
      <c r="D9" s="38"/>
      <c r="E9" s="39" t="s">
        <v>0</v>
      </c>
    </row>
    <row r="10" spans="1:5" s="70" customFormat="1" ht="60" customHeight="1" x14ac:dyDescent="0.25">
      <c r="A10" s="69" t="s">
        <v>26</v>
      </c>
      <c r="B10" s="69" t="s">
        <v>17</v>
      </c>
      <c r="C10" s="69" t="s">
        <v>20</v>
      </c>
      <c r="D10" s="69" t="s">
        <v>12</v>
      </c>
      <c r="E10" s="69" t="s">
        <v>31</v>
      </c>
    </row>
    <row r="11" spans="1:5" s="83" customFormat="1" ht="15" x14ac:dyDescent="0.25">
      <c r="A11" s="82">
        <v>1</v>
      </c>
      <c r="B11" s="82">
        <v>2</v>
      </c>
      <c r="C11" s="82">
        <v>3</v>
      </c>
      <c r="D11" s="82">
        <v>4</v>
      </c>
      <c r="E11" s="82">
        <v>5</v>
      </c>
    </row>
    <row r="12" spans="1:5" ht="30" customHeight="1" x14ac:dyDescent="0.25">
      <c r="A12" s="40">
        <v>1</v>
      </c>
      <c r="B12" s="41" t="s">
        <v>1</v>
      </c>
      <c r="C12" s="77">
        <v>1</v>
      </c>
      <c r="D12" s="27">
        <v>181200</v>
      </c>
      <c r="E12" s="26">
        <f>+C12*D12</f>
        <v>181200</v>
      </c>
    </row>
    <row r="13" spans="1:5" ht="30" customHeight="1" x14ac:dyDescent="0.25">
      <c r="A13" s="40">
        <v>2</v>
      </c>
      <c r="B13" s="41" t="s">
        <v>24</v>
      </c>
      <c r="C13" s="77">
        <v>1</v>
      </c>
      <c r="D13" s="29">
        <v>104000</v>
      </c>
      <c r="E13" s="26">
        <f t="shared" ref="E13:E24" si="0">+C13*D13</f>
        <v>104000</v>
      </c>
    </row>
    <row r="14" spans="1:5" ht="30" customHeight="1" x14ac:dyDescent="0.25">
      <c r="A14" s="40">
        <v>3</v>
      </c>
      <c r="B14" s="41" t="s">
        <v>35</v>
      </c>
      <c r="C14" s="77">
        <v>1</v>
      </c>
      <c r="D14" s="29">
        <v>108600</v>
      </c>
      <c r="E14" s="26">
        <f t="shared" si="0"/>
        <v>108600</v>
      </c>
    </row>
    <row r="15" spans="1:5" ht="30" customHeight="1" x14ac:dyDescent="0.25">
      <c r="A15" s="40">
        <v>4</v>
      </c>
      <c r="B15" s="41" t="s">
        <v>25</v>
      </c>
      <c r="C15" s="77">
        <v>1</v>
      </c>
      <c r="D15" s="27">
        <v>104000</v>
      </c>
      <c r="E15" s="26">
        <f t="shared" si="0"/>
        <v>104000</v>
      </c>
    </row>
    <row r="16" spans="1:5" ht="30" customHeight="1" x14ac:dyDescent="0.25">
      <c r="A16" s="40">
        <v>5</v>
      </c>
      <c r="B16" s="41" t="s">
        <v>2</v>
      </c>
      <c r="C16" s="77">
        <v>1</v>
      </c>
      <c r="D16" s="27">
        <v>104000</v>
      </c>
      <c r="E16" s="26">
        <f t="shared" si="0"/>
        <v>104000</v>
      </c>
    </row>
    <row r="17" spans="1:14" ht="30" customHeight="1" x14ac:dyDescent="0.25">
      <c r="A17" s="40">
        <v>6</v>
      </c>
      <c r="B17" s="42" t="s">
        <v>7</v>
      </c>
      <c r="C17" s="77">
        <v>1</v>
      </c>
      <c r="D17" s="27">
        <v>108600</v>
      </c>
      <c r="E17" s="26">
        <f t="shared" si="0"/>
        <v>108600</v>
      </c>
    </row>
    <row r="18" spans="1:14" ht="30" customHeight="1" x14ac:dyDescent="0.25">
      <c r="A18" s="40">
        <v>7</v>
      </c>
      <c r="B18" s="42" t="s">
        <v>3</v>
      </c>
      <c r="C18" s="77">
        <v>1</v>
      </c>
      <c r="D18" s="27">
        <v>104000</v>
      </c>
      <c r="E18" s="26">
        <f t="shared" si="0"/>
        <v>104000</v>
      </c>
    </row>
    <row r="19" spans="1:14" ht="30" customHeight="1" x14ac:dyDescent="0.25">
      <c r="A19" s="40">
        <v>8</v>
      </c>
      <c r="B19" s="42" t="s">
        <v>8</v>
      </c>
      <c r="C19" s="77">
        <v>1</v>
      </c>
      <c r="D19" s="27">
        <v>104000</v>
      </c>
      <c r="E19" s="26">
        <f t="shared" si="0"/>
        <v>104000</v>
      </c>
    </row>
    <row r="20" spans="1:14" ht="30" customHeight="1" x14ac:dyDescent="0.25">
      <c r="A20" s="40">
        <v>9</v>
      </c>
      <c r="B20" s="42" t="s">
        <v>30</v>
      </c>
      <c r="C20" s="77">
        <v>1</v>
      </c>
      <c r="D20" s="27">
        <v>104000</v>
      </c>
      <c r="E20" s="26">
        <f t="shared" si="0"/>
        <v>104000</v>
      </c>
    </row>
    <row r="21" spans="1:14" ht="30" customHeight="1" x14ac:dyDescent="0.25">
      <c r="A21" s="40">
        <v>10</v>
      </c>
      <c r="B21" s="42" t="s">
        <v>4</v>
      </c>
      <c r="C21" s="77">
        <v>1</v>
      </c>
      <c r="D21" s="27">
        <v>108600</v>
      </c>
      <c r="E21" s="26">
        <f t="shared" si="0"/>
        <v>108600</v>
      </c>
    </row>
    <row r="22" spans="1:14" ht="30" customHeight="1" x14ac:dyDescent="0.25">
      <c r="A22" s="40">
        <v>11</v>
      </c>
      <c r="B22" s="42" t="s">
        <v>5</v>
      </c>
      <c r="C22" s="77">
        <v>1</v>
      </c>
      <c r="D22" s="27">
        <v>104000</v>
      </c>
      <c r="E22" s="26">
        <f t="shared" si="0"/>
        <v>104000</v>
      </c>
    </row>
    <row r="23" spans="1:14" ht="30" customHeight="1" x14ac:dyDescent="0.25">
      <c r="A23" s="40">
        <v>12</v>
      </c>
      <c r="B23" s="42" t="s">
        <v>6</v>
      </c>
      <c r="C23" s="77">
        <v>3</v>
      </c>
      <c r="D23" s="27">
        <v>104000</v>
      </c>
      <c r="E23" s="26">
        <f t="shared" si="0"/>
        <v>312000</v>
      </c>
    </row>
    <row r="24" spans="1:14" ht="30" customHeight="1" x14ac:dyDescent="0.25">
      <c r="A24" s="40">
        <v>13</v>
      </c>
      <c r="B24" s="42" t="s">
        <v>23</v>
      </c>
      <c r="C24" s="77">
        <v>3</v>
      </c>
      <c r="D24" s="27">
        <v>104000</v>
      </c>
      <c r="E24" s="26">
        <f t="shared" si="0"/>
        <v>312000</v>
      </c>
    </row>
    <row r="25" spans="1:14" s="31" customFormat="1" ht="33.75" customHeight="1" x14ac:dyDescent="0.25">
      <c r="A25" s="43"/>
      <c r="B25" s="99" t="s">
        <v>28</v>
      </c>
      <c r="C25" s="79">
        <f>SUM(C12:C24)</f>
        <v>17</v>
      </c>
      <c r="D25" s="45"/>
      <c r="E25" s="46">
        <f>SUM(E12:E24)</f>
        <v>1859000</v>
      </c>
      <c r="G25" s="47"/>
      <c r="H25" s="48"/>
    </row>
    <row r="26" spans="1:14" ht="18" x14ac:dyDescent="0.25">
      <c r="A26" s="49"/>
      <c r="B26" s="49"/>
      <c r="C26" s="50"/>
      <c r="D26" s="51"/>
      <c r="E26" s="51"/>
      <c r="G26" s="52"/>
      <c r="H26" s="53"/>
    </row>
    <row r="27" spans="1:14" s="31" customFormat="1" ht="38.25" customHeight="1" x14ac:dyDescent="0.25">
      <c r="A27" s="111" t="s">
        <v>42</v>
      </c>
      <c r="B27" s="111"/>
      <c r="C27" s="111"/>
      <c r="D27" s="111"/>
      <c r="E27" s="111"/>
      <c r="F27" s="48"/>
      <c r="G27" s="84"/>
      <c r="H27" s="48"/>
    </row>
    <row r="28" spans="1:14" s="31" customFormat="1" ht="25.5" customHeight="1" x14ac:dyDescent="0.25">
      <c r="A28" s="85"/>
      <c r="B28" s="85"/>
      <c r="C28" s="85"/>
      <c r="F28" s="84"/>
      <c r="G28" s="84"/>
    </row>
    <row r="29" spans="1:14" s="86" customFormat="1" ht="85.2" customHeight="1" x14ac:dyDescent="0.25">
      <c r="B29" s="87" t="s">
        <v>36</v>
      </c>
      <c r="C29" s="88"/>
      <c r="D29" s="112" t="s">
        <v>43</v>
      </c>
      <c r="E29" s="112"/>
    </row>
    <row r="30" spans="1:14" s="86" customFormat="1" ht="20.25" hidden="1" customHeight="1" x14ac:dyDescent="0.25">
      <c r="B30" s="87"/>
      <c r="C30" s="88"/>
      <c r="D30" s="89"/>
    </row>
    <row r="31" spans="1:14" s="90" customFormat="1" ht="26.25" hidden="1" customHeight="1" x14ac:dyDescent="0.25">
      <c r="B31" s="91" t="s">
        <v>44</v>
      </c>
      <c r="C31" s="92"/>
      <c r="D31" s="92"/>
      <c r="E31" s="93"/>
      <c r="F31" s="92"/>
      <c r="G31" s="92"/>
      <c r="H31" s="92"/>
      <c r="I31" s="92"/>
      <c r="J31" s="92"/>
      <c r="K31" s="92"/>
      <c r="L31" s="92"/>
      <c r="M31" s="92"/>
      <c r="N31" s="92"/>
    </row>
    <row r="32" spans="1:14" s="90" customFormat="1" ht="12.75" hidden="1" customHeight="1" x14ac:dyDescent="0.25">
      <c r="B32" s="94"/>
      <c r="D32" s="95" t="s">
        <v>45</v>
      </c>
      <c r="E32" s="93"/>
      <c r="F32" s="92"/>
      <c r="G32" s="92"/>
      <c r="H32" s="92"/>
      <c r="I32" s="92"/>
      <c r="J32" s="92"/>
      <c r="K32" s="92"/>
      <c r="L32" s="92"/>
      <c r="M32" s="92"/>
      <c r="N32" s="92"/>
    </row>
    <row r="33" spans="2:14" s="90" customFormat="1" ht="27" hidden="1" customHeight="1" x14ac:dyDescent="0.25">
      <c r="B33" s="91" t="s">
        <v>46</v>
      </c>
      <c r="C33" s="92"/>
      <c r="D33" s="92"/>
      <c r="E33" s="93"/>
      <c r="F33" s="92"/>
      <c r="G33" s="92"/>
      <c r="H33" s="92"/>
      <c r="I33" s="92"/>
      <c r="J33" s="92"/>
      <c r="K33" s="92"/>
      <c r="L33" s="92"/>
      <c r="M33" s="92"/>
      <c r="N33" s="92"/>
    </row>
    <row r="34" spans="2:14" s="90" customFormat="1" ht="13.5" hidden="1" customHeight="1" x14ac:dyDescent="0.25">
      <c r="B34" s="96"/>
      <c r="D34" s="95" t="s">
        <v>45</v>
      </c>
      <c r="E34" s="93"/>
      <c r="F34" s="92"/>
      <c r="G34" s="92"/>
      <c r="H34" s="92"/>
      <c r="I34" s="92"/>
      <c r="J34" s="92"/>
      <c r="K34" s="92"/>
      <c r="L34" s="92"/>
      <c r="M34" s="92"/>
      <c r="N34" s="92"/>
    </row>
    <row r="35" spans="2:14" s="90" customFormat="1" hidden="1" x14ac:dyDescent="0.25">
      <c r="B35" s="97" t="s">
        <v>47</v>
      </c>
      <c r="C35" s="96"/>
      <c r="D35" s="98"/>
      <c r="E35" s="93"/>
      <c r="F35" s="92"/>
      <c r="G35" s="92"/>
      <c r="H35" s="92"/>
      <c r="I35" s="92"/>
      <c r="J35" s="92"/>
      <c r="K35" s="92"/>
      <c r="L35" s="92"/>
      <c r="M35" s="92"/>
      <c r="N35" s="92"/>
    </row>
    <row r="36" spans="2:14" s="55" customFormat="1" hidden="1" x14ac:dyDescent="0.25">
      <c r="B36" s="64"/>
      <c r="D36" s="64"/>
    </row>
    <row r="37" spans="2:14" s="55" customFormat="1" x14ac:dyDescent="0.25">
      <c r="B37" s="64"/>
    </row>
    <row r="38" spans="2:14" s="55" customFormat="1" x14ac:dyDescent="0.25">
      <c r="B38" s="64"/>
      <c r="C38" s="65"/>
    </row>
    <row r="39" spans="2:14" s="55" customFormat="1" x14ac:dyDescent="0.25">
      <c r="B39" s="64"/>
      <c r="C39" s="64"/>
      <c r="D39" s="64"/>
    </row>
  </sheetData>
  <mergeCells count="7">
    <mergeCell ref="A27:E27"/>
    <mergeCell ref="D29:E29"/>
    <mergeCell ref="A7:E7"/>
    <mergeCell ref="A8:E8"/>
    <mergeCell ref="D1:E1"/>
    <mergeCell ref="D2:E2"/>
    <mergeCell ref="D3:E3"/>
  </mergeCells>
  <pageMargins left="0.19" right="0.18" top="0.17" bottom="0.24" header="0.17" footer="0.2"/>
  <pageSetup paperSize="9" scale="101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1izLzNKZa/VFeaVwbkg6RphHIR7RiuaqiPz/Ty0r2FQ=</DigestValue>
    </Reference>
    <Reference Type="http://www.w3.org/2000/09/xmldsig#Object" URI="#idOfficeObject">
      <DigestMethod Algorithm="http://www.w3.org/2001/04/xmlenc#sha256"/>
      <DigestValue>3k7cPThC9HJSsBBsDePzzDVrmaep8t4hy6UO1GwvbfE=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OcY+1NHfu+r/RWOA6x/299yUQnHoV1afC8b0qX3fYD4=</DigestValue>
    </Reference>
    <Reference Type="http://www.w3.org/2000/09/xmldsig#Object" URI="#idValidSigLnImg">
      <DigestMethod Algorithm="http://www.w3.org/2001/04/xmlenc#sha256"/>
      <DigestValue>lTqRq7Sq7EoPU3GA0BJuculzmdxuVWJPVuw4FLhnmyY=</DigestValue>
    </Reference>
    <Reference Type="http://www.w3.org/2000/09/xmldsig#Object" URI="#idInvalidSigLnImg">
      <DigestMethod Algorithm="http://www.w3.org/2001/04/xmlenc#sha256"/>
      <DigestValue>aWboakuPKDCf5v1qjLevQKc9fK9CY+CCBnNajwmrbDA=</DigestValue>
    </Reference>
  </SignedInfo>
  <SignatureValue>gSBlfRB/7IfM/6M8a9R8PQk5kOGPYHFP3HKhVsapQ8EoY6YBXz3AyJhHb/I/bCEjzMyYi8aDWKPU
+ihfZsestbGV9lMfk41Rta2JFjmYg/G9s1JnTO6FPqa/QlDYPFPAaTTfsVJbM0b/O15sxNtlON/h
fQo9L1xLrEzN4bq51RBO2eYhLsyt8mhxMWj7+yJJke06sHoKo3arqKOrlTF1cbtAG+izA+P44NpZ
DP5WYEQendLIeQZfNRyInQT0yVa8eGo4Mh8gY5FeBU5WhQ3uv7INtf4Y2qXqUU8nVdDL/3pH26iW
Ql60oo6iCUx1TApIlRYMeGABzPtjPuSSUTc+Yg==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sTm+Pb/nyQSgx7APgsgtudBimwVx8MU1jWM7W17T4Uw=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vccPKl6s+iTNAhcN9kgJ+f7i4F1cacZg6Mng3BUWhl0=</DigestValue>
      </Reference>
      <Reference URI="/xl/media/image1.emf?ContentType=image/x-emf">
        <DigestMethod Algorithm="http://www.w3.org/2001/04/xmlenc#sha256"/>
        <DigestValue>jlzJT2R4f2sMatv0RcDRGB0u6I0STQuZtOT4VLisfOE=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83X89HIJI9YbOu0Bdh3TbAOCRESV6MvaP2RKPDlK334=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83X89HIJI9YbOu0Bdh3TbAOCRESV6MvaP2RKPDlK334=</DigestValue>
      </Reference>
      <Reference URI="/xl/sharedStrings.xml?ContentType=application/vnd.openxmlformats-officedocument.spreadsheetml.sharedStrings+xml">
        <DigestMethod Algorithm="http://www.w3.org/2001/04/xmlenc#sha256"/>
        <DigestValue>dZFIV3qBcm414qwVuaywWAuRmdaUevqavs1ZAMs16fw=</DigestValue>
      </Reference>
      <Reference URI="/xl/styles.xml?ContentType=application/vnd.openxmlformats-officedocument.spreadsheetml.styles+xml">
        <DigestMethod Algorithm="http://www.w3.org/2001/04/xmlenc#sha256"/>
        <DigestValue>736nKv//5pacJFgwH9Z07PRtLFM5c+ov1nnLcBzRW84=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BMIntaEQQ+dAr95utm0C5pRwwR00KadogSo6h441weQ=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/D6W/Vb+DQtNOt6o3g6JbFCLxZg/kNDQTvq94TSAi1c=</DigestValue>
      </Reference>
      <Reference URI="/xl/worksheets/sheet2.xml?ContentType=application/vnd.openxmlformats-officedocument.spreadsheetml.worksheet+xml">
        <DigestMethod Algorithm="http://www.w3.org/2001/04/xmlenc#sha256"/>
        <DigestValue>xzp+UTOYOQcbJ9tT5HqW04YgQsGAz2Vvz8NrDxzXsZE=</DigestValue>
      </Reference>
      <Reference URI="/xl/worksheets/sheet3.xml?ContentType=application/vnd.openxmlformats-officedocument.spreadsheetml.worksheet+xml">
        <DigestMethod Algorithm="http://www.w3.org/2001/04/xmlenc#sha256"/>
        <DigestValue>kyzcdosK3cQZHBjkupHuBf0z4C6tWgB29iTQxQHnlnE=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2023-01-27T05:09:39Z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{C40AAE4C-6947-4D46-8E69-D1A72689D956}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2023-01-27T05:09:39Z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JMrPAAjMzwHO/JZ13GJQd9jJzwA4AQotAAAAAPjX8wH41/MBdq7VbwAAAAC4x0kJzMnPAQAAAAAAAAAAAAAAAAAAAABg0vMBAAAAAAAAAAAAAAAAAAAAAAAAAAAAAAAAAAAAAAAAAAAAAAAA55GyTAAAAAB4y88B6fuWdQAAzwEAAAAA9fuWdZd3dk71////AAAAAAAAAAAAAAAAkAEAADt3dk4Uys8B3a/VdgAA6XYIys8BAAAAABDKzwEAAAAAAAAAAGG41HYAAAAACQAAACjLzwEoy88BAAIAAPz///8BAAAAAAAAAAAAAAAAAAAAAAAAAAAAAABIH0cJZHYACAAAAAAlAAAADAAAAAEAAAAYAAAADAAAAAAAAAISAAAADAAAAAEAAAAeAAAAGAAAAMMAAAAEAAAA9wAAABEAAAAlAAAADAAAAAEAAABUAAAAhAAAAMQAAAAEAAAA9QAAABAAAAABAAAAAIDUQbSX1EHEAAAABAAAAAkAAABMAAAAAAAAAAAAAAAAAAAA//////////9gAAAAMQAvADIANwAvADIAMAAyADMAMw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EzoExMAAPMBvS17bu1xoCYTCrJM4ET6ASgCAADQB50BCAIAANAHnQFkAAAABFnPAQgCAACAsBMTGABGCbDntxcAAAAAAAAAAAAAnQECAAAAAAAAAEEAAAAAAJ0BfAKdAQAAAAD8AQAApBedAQAAAAAAAPMBoBedAQAATHfIUs8Brl5Md5DmExOuXkx3AAAAAAAAAACA9/MBgPfzAdxSzwEfL29uAADzAQAAAAD8AQAA7FLPAd0ub24AAAAABwAAAAAAAABhuNR2/AEAAAcAAAAUVM8BFFTPAQACAAD8////AQAAAAAAAAAAAAAAAAAAAEgf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yxe4Us8BnFTPAc78lnWEnvMBuInLF2MPCgE7AAAAfwAAAGBPWncEbcAXCG3AFzCsRAkAAAAAaIK/FwAAAADgxgEByI6/FwAAAABogr8XsJKAbgMAAAC4koBuAQAAABCazhe8arNuvS17bu1xoCYTCrJM4ET6AQxUzwHp+5Z1AADPAQIAAAD1+5Z1BFnPAeD///8AAAAAAAAAAAAAAACQAQAAAAAAAQAAAABhAHIAaQBhAGwAAAAAAAAAAAAAAAAAAAAGAAAAAAAAAGG41HYAAAAABgAAALxTzwG8U88BAAIAAPz///8BAAAAAAAAAAAAAAAAAAAASB9HCfDEmnZkdgAIAAAAACUAAAAMAAAAAwAAABgAAAAMAAAAAAAAAhIAAAAMAAAAAQAAABYAAAAMAAAACAAAAFQAAABUAAAACgAAACcAAAAeAAAASgAAAAEAAAAAgNRBtJfUQQoAAABLAAAAAQAAAEwAAAAEAAAACQAAACcAAAAgAAAASwAAAFAAAABYAI0o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HCjzwGtppd1ZA8AADCjzwGVECF0lRB0AAAAAAD/////ZA8A///////IAQAACgAKAFiKyxcAAAAAlRB0///////IAQAAIXQBAKAJMR8AAAAAnD3mdnlElXWVECF0rI+7FwEAAAD/////AAAAAMTgiSicp88BAAAAAMTgiSgAAOwXikSVdaAJMR+VECF0AQAAAKyPuxfE4IkoAAAAAAAAAACVEHQAnKfPAZUQdP//////yAEAACF0AQCgCTEfAAAAAI4kmXWVECF0yHX+HQkAAAD/////AAAAABAAAAADAQAANgQAABwAAAGVECF0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yTKzwAIzM8BzvyWddxiUHfYyc8AOAEKLQAAAAD41/MB+NfzAXau1W8AAAAAuMdJCczJzwEAAAAAAAAAAAAAAAAAAAAAYNLzAQAAAAAAAAAAAAAAAAAAAAAAAAAAAAAAAAAAAAAAAAAAAAAAAOeRskwAAAAAeMvPAen7lnUAAM8BAAAAAPX7lnWXd3ZO9f///wAAAAAAAAAAAAAAAJABAAA7d3ZOFMrPAd2v1XYAAOl2CMrPAQAAAAAQys8BAAAAAAAAAABhuNR2AAAAAAkAAAAoy88BKMvPAQACAAD8////AQAAAAAAAAAAAAAAAAAAAAAAAAAAAAAASB9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6BMTAADzAb0te27tcaAmEwqyTOBE+gEoAgAA0AedAQgCAADQB50BZAAAAARZzwEIAgAAgLATExgARgmw57cXAAAAAAAAAAAAAJ0BAgAAAAAAAABBAAAAAACdAXwCnQEAAAAA/AEAAKQXnQEAAAAAAADzAaAXnQEAAEx3yFLPAa5eTHeQ5hMTrl5MdwAAAAAAAAAAgPfzAYD38wHcUs8BHy9vbgAA8wEAAAAA/AEAAOxSzwHdLm9uAAAAAAcAAAAAAAAAYbjUdvwBAAAHAAAAFFTPARRUzwEAAgAA/P///wEAAAAAAAAAAAAAAAAAAABIH0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sXuFLPAZxUzwHO/JZ1hJ7zAbiJyxdjDwoBOwAAAH8AAABgT1p3BG3AFwhtwBcwrEQJAAAAAGiCvxcAAAAA4MYBAciOvxcAAAAAaIK/F7CSgG4DAAAAuJKAbgEAAAAQms4XvGqzbr0te27tcaAmEwqyTOBE+gEMVM8B6fuWdQAAzwECAAAA9fuWdQRZzwHg////AAAAAAAAAAAAAAAAkAEAAAAAAAEAAAAAYQByAGkAYQBsAAAAAAAAAAAAAAAAAAAABgAAAAAAAABhuNR2AAAAAAYAAAC8U88BvFPPAQACAAD8////AQAAAAAAAAAAAAAAAAAAAEgf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wo88BraaXdWQPAAAwo88BAQ4h7AEO7AAAAAAAXk6NbmQPAP//////yAEAAAoACgBYissXAAAAAAEO7P//////yAEAACHsAQCgCTEfAAAAAJw95nZ5RJV1AQ4h7KyPuxcBAAAA/////wAAAACYJIsonKfPAQAAAACYJIsoAADsF4pElXWgCTEfAQ4h7AEAAACsj7sXmCSLKAAAAAAAAAAAAQ7sAJynzwEBDuz//////8gBAAAh7AEAoAkxHwAAAACOJJl1AQ4h7Mhv4RcRAAAA/////wAAAAAQAAAAAwEAADYEAAAcAAABAQ4h7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 </vt:lpstr>
      <vt:lpstr>Hamematakan</vt:lpstr>
      <vt:lpstr>Hastiqacucak  (2)</vt:lpstr>
      <vt:lpstr>Hamematakan!Print_Area</vt:lpstr>
      <vt:lpstr>'Hastiqacucak '!Print_Area</vt:lpstr>
      <vt:lpstr>'Hastiqacucak  (2)'!Print_Area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Lilit Avetisyan</cp:lastModifiedBy>
  <cp:lastPrinted>2022-04-14T13:08:01Z</cp:lastPrinted>
  <dcterms:created xsi:type="dcterms:W3CDTF">2001-09-02T08:43:23Z</dcterms:created>
  <dcterms:modified xsi:type="dcterms:W3CDTF">2023-01-24T05:38:12Z</dcterms:modified>
</cp:coreProperties>
</file>